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85" yWindow="135" windowWidth="11700" windowHeight="11025"/>
  </bookViews>
  <sheets>
    <sheet name="2024-2026" sheetId="1" r:id="rId1"/>
  </sheets>
  <externalReferences>
    <externalReference r:id="rId2"/>
  </externalReferences>
  <definedNames>
    <definedName name="_xlnm.Print_Area" localSheetId="0">'2024-2026'!$A$1:$O$29</definedName>
  </definedNames>
  <calcPr calcId="145621"/>
</workbook>
</file>

<file path=xl/calcChain.xml><?xml version="1.0" encoding="utf-8"?>
<calcChain xmlns="http://schemas.openxmlformats.org/spreadsheetml/2006/main">
  <c r="E29" i="1" l="1"/>
  <c r="F21" i="1"/>
  <c r="G21" i="1" s="1"/>
  <c r="F20" i="1"/>
  <c r="I20" i="1" s="1"/>
  <c r="F19" i="1"/>
  <c r="I19" i="1" s="1"/>
  <c r="D16" i="1"/>
  <c r="F16" i="1" s="1"/>
  <c r="C16" i="1"/>
  <c r="D15" i="1"/>
  <c r="C15" i="1"/>
  <c r="D14" i="1"/>
  <c r="F14" i="1" s="1"/>
  <c r="G14" i="1" s="1"/>
  <c r="D13" i="1"/>
  <c r="F13" i="1" s="1"/>
  <c r="I13" i="1" s="1"/>
  <c r="C13" i="1"/>
  <c r="D12" i="1"/>
  <c r="F12" i="1" s="1"/>
  <c r="D11" i="1"/>
  <c r="C11" i="1"/>
  <c r="D10" i="1"/>
  <c r="F10" i="1" s="1"/>
  <c r="G10" i="1" s="1"/>
  <c r="C10" i="1"/>
  <c r="D9" i="1"/>
  <c r="C9" i="1"/>
  <c r="D8" i="1"/>
  <c r="C8" i="1"/>
  <c r="F27" i="1"/>
  <c r="G27" i="1" s="1"/>
  <c r="F26" i="1"/>
  <c r="H26" i="1" s="1"/>
  <c r="F25" i="1"/>
  <c r="I25" i="1" s="1"/>
  <c r="F24" i="1"/>
  <c r="I24" i="1" s="1"/>
  <c r="F23" i="1"/>
  <c r="G23" i="1" s="1"/>
  <c r="F22" i="1"/>
  <c r="G22" i="1" s="1"/>
  <c r="F18" i="1"/>
  <c r="F17" i="1"/>
  <c r="I17" i="1" s="1"/>
  <c r="H18" i="1" l="1"/>
  <c r="I18" i="1"/>
  <c r="G18" i="1"/>
  <c r="I27" i="1"/>
  <c r="F9" i="1"/>
  <c r="I9" i="1" s="1"/>
  <c r="F11" i="1"/>
  <c r="I11" i="1" s="1"/>
  <c r="C29" i="1"/>
  <c r="F15" i="1"/>
  <c r="I15" i="1" s="1"/>
  <c r="F8" i="1"/>
  <c r="G8" i="1" s="1"/>
  <c r="D29" i="1"/>
  <c r="G17" i="1"/>
  <c r="I23" i="1"/>
  <c r="G24" i="1"/>
  <c r="G25" i="1"/>
  <c r="I12" i="1"/>
  <c r="G12" i="1"/>
  <c r="I16" i="1"/>
  <c r="G16" i="1"/>
  <c r="G20" i="1"/>
  <c r="G13" i="1"/>
  <c r="H10" i="1"/>
  <c r="I10" i="1"/>
  <c r="H13" i="1"/>
  <c r="I21" i="1"/>
  <c r="G26" i="1"/>
  <c r="G15" i="1"/>
  <c r="G19" i="1"/>
  <c r="H8" i="1"/>
  <c r="H12" i="1"/>
  <c r="H14" i="1"/>
  <c r="I14" i="1"/>
  <c r="I26" i="1"/>
  <c r="H24" i="1"/>
  <c r="H20" i="1"/>
  <c r="H16" i="1"/>
  <c r="G9" i="1" l="1"/>
  <c r="H9" i="1"/>
  <c r="F29" i="1"/>
  <c r="L18" i="1"/>
  <c r="M18" i="1" s="1"/>
  <c r="O18" i="1" s="1"/>
  <c r="L10" i="1"/>
  <c r="M10" i="1" s="1"/>
  <c r="N10" i="1" s="1"/>
  <c r="L14" i="1"/>
  <c r="M14" i="1" s="1"/>
  <c r="N14" i="1" s="1"/>
  <c r="I8" i="1"/>
  <c r="L8" i="1" s="1"/>
  <c r="M8" i="1" s="1"/>
  <c r="O10" i="1"/>
  <c r="O14" i="1"/>
  <c r="G11" i="1"/>
  <c r="H11" i="1"/>
  <c r="L9" i="1"/>
  <c r="M9" i="1" s="1"/>
  <c r="L13" i="1"/>
  <c r="M13" i="1" s="1"/>
  <c r="L12" i="1"/>
  <c r="M12" i="1" s="1"/>
  <c r="L16" i="1"/>
  <c r="M16" i="1" s="1"/>
  <c r="L26" i="1"/>
  <c r="M26" i="1" s="1"/>
  <c r="L24" i="1"/>
  <c r="M24" i="1" s="1"/>
  <c r="L20" i="1"/>
  <c r="M20" i="1" s="1"/>
  <c r="H22" i="1"/>
  <c r="H23" i="1"/>
  <c r="L23" i="1" s="1"/>
  <c r="M23" i="1" s="1"/>
  <c r="I22" i="1"/>
  <c r="H15" i="1"/>
  <c r="L15" i="1" s="1"/>
  <c r="M15" i="1" s="1"/>
  <c r="H19" i="1"/>
  <c r="L19" i="1" s="1"/>
  <c r="M19" i="1" s="1"/>
  <c r="H17" i="1"/>
  <c r="L17" i="1" s="1"/>
  <c r="M17" i="1" s="1"/>
  <c r="H21" i="1"/>
  <c r="L21" i="1" s="1"/>
  <c r="M21" i="1" s="1"/>
  <c r="H25" i="1"/>
  <c r="L25" i="1" s="1"/>
  <c r="M25" i="1" s="1"/>
  <c r="H27" i="1"/>
  <c r="L27" i="1" s="1"/>
  <c r="M27" i="1" s="1"/>
  <c r="N18" i="1" l="1"/>
  <c r="L11" i="1"/>
  <c r="M11" i="1" s="1"/>
  <c r="M29" i="1" s="1"/>
  <c r="L22" i="1"/>
  <c r="M22" i="1" s="1"/>
  <c r="N22" i="1" s="1"/>
  <c r="O15" i="1"/>
  <c r="N15" i="1"/>
  <c r="N21" i="1"/>
  <c r="O21" i="1"/>
  <c r="N17" i="1"/>
  <c r="O17" i="1"/>
  <c r="O25" i="1"/>
  <c r="N25" i="1"/>
  <c r="N13" i="1"/>
  <c r="O13" i="1"/>
  <c r="N24" i="1"/>
  <c r="O24" i="1"/>
  <c r="N12" i="1"/>
  <c r="O12" i="1"/>
  <c r="N27" i="1"/>
  <c r="O27" i="1"/>
  <c r="N20" i="1"/>
  <c r="O20" i="1"/>
  <c r="N16" i="1"/>
  <c r="O16" i="1"/>
  <c r="O23" i="1"/>
  <c r="N23" i="1"/>
  <c r="O19" i="1"/>
  <c r="N19" i="1"/>
  <c r="O26" i="1"/>
  <c r="N26" i="1"/>
  <c r="O9" i="1"/>
  <c r="N9" i="1"/>
  <c r="O8" i="1"/>
  <c r="N8" i="1"/>
  <c r="J12" i="1"/>
  <c r="J25" i="1"/>
  <c r="J17" i="1"/>
  <c r="J26" i="1"/>
  <c r="J23" i="1"/>
  <c r="J14" i="1"/>
  <c r="J22" i="1"/>
  <c r="J27" i="1"/>
  <c r="J10" i="1"/>
  <c r="J13" i="1"/>
  <c r="J15" i="1"/>
  <c r="J8" i="1"/>
  <c r="J20" i="1"/>
  <c r="J9" i="1"/>
  <c r="J24" i="1"/>
  <c r="J16" i="1"/>
  <c r="J19" i="1"/>
  <c r="J21" i="1"/>
  <c r="J11" i="1"/>
  <c r="O22" i="1" l="1"/>
  <c r="O11" i="1"/>
  <c r="O29" i="1" s="1"/>
  <c r="N11" i="1"/>
  <c r="N29" i="1" s="1"/>
</calcChain>
</file>

<file path=xl/sharedStrings.xml><?xml version="1.0" encoding="utf-8"?>
<sst xmlns="http://schemas.openxmlformats.org/spreadsheetml/2006/main" count="43" uniqueCount="42">
  <si>
    <t>Наименование муниципальных образований</t>
  </si>
  <si>
    <t xml:space="preserve">Всего </t>
  </si>
  <si>
    <t>имеющие звание "Заслуженный"</t>
  </si>
  <si>
    <t>имеющие звание "Народный"</t>
  </si>
  <si>
    <t>г.Кедровый</t>
  </si>
  <si>
    <t>г.Стрежевой</t>
  </si>
  <si>
    <t>г.Томск</t>
  </si>
  <si>
    <t>ИТОГО</t>
  </si>
  <si>
    <t>№ п/п</t>
  </si>
  <si>
    <t>Ежемесячный размер надбавки для j-категории педагогических работников</t>
  </si>
  <si>
    <t xml:space="preserve">имеющие звание "Заслуженный" </t>
  </si>
  <si>
    <t xml:space="preserve">имеющие звание "Народный" </t>
  </si>
  <si>
    <t>1000,0 (руб.)</t>
  </si>
  <si>
    <t>молодые специалисты</t>
  </si>
  <si>
    <t xml:space="preserve">молодые специалисты </t>
  </si>
  <si>
    <t>ЗАТО Северск</t>
  </si>
  <si>
    <r>
      <t>Удельный вес j-категории педагогических работников в общей численности педагогических работников(</t>
    </r>
    <r>
      <rPr>
        <b/>
        <sz val="11"/>
        <rFont val="PT Astra Serif"/>
        <family val="1"/>
        <charset val="204"/>
      </rPr>
      <t>Pji</t>
    </r>
    <r>
      <rPr>
        <sz val="11"/>
        <rFont val="PT Astra Serif"/>
        <family val="1"/>
        <charset val="204"/>
      </rPr>
      <t>)</t>
    </r>
  </si>
  <si>
    <r>
      <t>Район. коэффициент и к-нт за работу в р-ах Кр. Сев.и в местностях, приравненных к ним  (</t>
    </r>
    <r>
      <rPr>
        <b/>
        <sz val="11"/>
        <rFont val="PT Astra Serif"/>
        <family val="1"/>
        <charset val="204"/>
      </rPr>
      <t>Кi</t>
    </r>
    <r>
      <rPr>
        <sz val="11"/>
        <rFont val="PT Astra Serif"/>
        <family val="1"/>
        <charset val="204"/>
      </rPr>
      <t>)</t>
    </r>
  </si>
  <si>
    <r>
      <t xml:space="preserve">Норматив расходов для определения  субвенции- </t>
    </r>
    <r>
      <rPr>
        <b/>
        <sz val="11"/>
        <rFont val="PT Astra Serif"/>
        <family val="1"/>
        <charset val="204"/>
      </rPr>
      <t>Нi</t>
    </r>
    <r>
      <rPr>
        <sz val="11"/>
        <rFont val="PT Astra Serif"/>
        <family val="1"/>
        <charset val="204"/>
      </rPr>
      <t xml:space="preserve"> (руб.) </t>
    </r>
  </si>
  <si>
    <t xml:space="preserve">Общий объём субвенции на 2024 год, 
тыс. руб. </t>
  </si>
  <si>
    <t xml:space="preserve">Общий объём субвенции на 2025 год, 
тыс. руб. </t>
  </si>
  <si>
    <t>Нераспределенный объем бюджетных ассигнований</t>
  </si>
  <si>
    <t>Александровский район</t>
  </si>
  <si>
    <t>Бакчарский район</t>
  </si>
  <si>
    <t>Верхнекетский район</t>
  </si>
  <si>
    <t>Каргасокский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</si>
  <si>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</si>
  <si>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</si>
  <si>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</si>
  <si>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</si>
  <si>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Тегульдетский район</t>
  </si>
  <si>
    <t>Чаинский район</t>
  </si>
  <si>
    <t>Асиновский район</t>
  </si>
  <si>
    <t>Зырянский район</t>
  </si>
  <si>
    <t>Кожевниковский район</t>
  </si>
  <si>
    <t>Первомайский район</t>
  </si>
  <si>
    <t>Томский район</t>
  </si>
  <si>
    <t>Шегарский район</t>
  </si>
  <si>
    <t>5000( руб.)</t>
  </si>
  <si>
    <t>6000,0 (руб.)</t>
  </si>
  <si>
    <t xml:space="preserve">Общий объём субвенции на 2026 год, 
тыс. руб. </t>
  </si>
  <si>
    <t xml:space="preserve">Расчет распределения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на 2024 год и на плановый период 2025 и 2026  годов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</si>
</sst>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8"/>
      <name val="PT Astra Serif"/>
      <family val="1"/>
      <charset val="204"/>
    </font>
    <font>
      <sz val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3" fontId="3" fillId="0" borderId="0" xfId="1" applyNumberFormat="1" applyFont="1" applyAlignment="1">
      <alignment horizontal="center"/>
    </xf>
    <xf numFmtId="0" fontId="3" fillId="0" borderId="0" xfId="1" applyFont="1" applyBorder="1"/>
    <xf numFmtId="0" fontId="4" fillId="0" borderId="0" xfId="0" applyFont="1"/>
    <xf numFmtId="0" fontId="5" fillId="0" borderId="1" xfId="1" applyFont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/>
    </xf>
    <xf numFmtId="0" fontId="7" fillId="2" borderId="1" xfId="1" applyFont="1" applyFill="1" applyBorder="1" applyAlignment="1"/>
    <xf numFmtId="3" fontId="7" fillId="2" borderId="1" xfId="1" applyNumberFormat="1" applyFont="1" applyFill="1" applyBorder="1" applyAlignment="1">
      <alignment horizontal="right"/>
    </xf>
    <xf numFmtId="3" fontId="7" fillId="0" borderId="1" xfId="1" applyNumberFormat="1" applyFont="1" applyBorder="1" applyAlignment="1">
      <alignment horizontal="right"/>
    </xf>
    <xf numFmtId="3" fontId="7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5" fontId="7" fillId="0" borderId="1" xfId="1" applyNumberFormat="1" applyFont="1" applyBorder="1" applyAlignment="1">
      <alignment horizontal="right"/>
    </xf>
    <xf numFmtId="165" fontId="7" fillId="2" borderId="1" xfId="1" applyNumberFormat="1" applyFont="1" applyFill="1" applyBorder="1" applyAlignment="1">
      <alignment horizontal="right"/>
    </xf>
    <xf numFmtId="0" fontId="7" fillId="2" borderId="1" xfId="1" applyFont="1" applyFill="1" applyBorder="1" applyAlignment="1">
      <alignment horizontal="right"/>
    </xf>
    <xf numFmtId="0" fontId="8" fillId="0" borderId="1" xfId="1" applyFont="1" applyBorder="1" applyAlignment="1"/>
    <xf numFmtId="3" fontId="8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4" fontId="8" fillId="0" borderId="1" xfId="1" applyNumberFormat="1" applyFont="1" applyFill="1" applyBorder="1" applyAlignment="1">
      <alignment horizontal="right"/>
    </xf>
    <xf numFmtId="0" fontId="8" fillId="0" borderId="1" xfId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0" fontId="7" fillId="2" borderId="1" xfId="1" applyFont="1" applyFill="1" applyBorder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_ФИНАНСОВО_ЭКОНОМИЧЕСКОЕ обоснование на 2006 год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2\Desktop\&#1041;&#1070;&#1044;&#1046;&#1045;&#1058;&#1067;\&#1041;&#1102;&#1076;&#1078;&#1077;&#1090;%202021-2023\&#1057;&#1077;&#1090;&#1100;%20&#1085;&#1072;%202021%20&#1075;&#1086;&#1076;\&#1053;&#1050;&#1044;&#1054;%20&#1089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мечания"/>
      <sheetName val="расчет"/>
      <sheetName val="кожевниково"/>
      <sheetName val="верхнекеть"/>
      <sheetName val="чая"/>
      <sheetName val="колпашево"/>
      <sheetName val="первомайка"/>
      <sheetName val="шегарка"/>
      <sheetName val="томский"/>
      <sheetName val="Тегульдет"/>
      <sheetName val="Стрежевой"/>
      <sheetName val="Северск"/>
      <sheetName val="параьель"/>
      <sheetName val="молчаново"/>
      <sheetName val="кривошеино"/>
      <sheetName val="кедровый"/>
      <sheetName val="каргасок"/>
      <sheetName val="зырянка"/>
      <sheetName val="г.Томск"/>
      <sheetName val="бакчар"/>
      <sheetName val="асино"/>
      <sheetName val="александровский"/>
    </sheetNames>
    <sheetDataSet>
      <sheetData sheetId="0" refreshError="1"/>
      <sheetData sheetId="1" refreshError="1"/>
      <sheetData sheetId="2" refreshError="1"/>
      <sheetData sheetId="3" refreshError="1">
        <row r="11">
          <cell r="K11">
            <v>0</v>
          </cell>
          <cell r="L11">
            <v>0</v>
          </cell>
        </row>
      </sheetData>
      <sheetData sheetId="4" refreshError="1"/>
      <sheetData sheetId="5" refreshError="1">
        <row r="11">
          <cell r="K11">
            <v>1</v>
          </cell>
          <cell r="L1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11">
          <cell r="K11">
            <v>1</v>
          </cell>
          <cell r="L11">
            <v>0</v>
          </cell>
        </row>
      </sheetData>
      <sheetData sheetId="10" refreshError="1"/>
      <sheetData sheetId="11" refreshError="1"/>
      <sheetData sheetId="12" refreshError="1">
        <row r="11">
          <cell r="K11">
            <v>0</v>
          </cell>
          <cell r="L11">
            <v>0</v>
          </cell>
        </row>
      </sheetData>
      <sheetData sheetId="13" refreshError="1">
        <row r="11">
          <cell r="K11">
            <v>5</v>
          </cell>
          <cell r="L11">
            <v>0</v>
          </cell>
        </row>
      </sheetData>
      <sheetData sheetId="14" refreshError="1">
        <row r="11">
          <cell r="K11">
            <v>1</v>
          </cell>
          <cell r="L11">
            <v>0</v>
          </cell>
        </row>
      </sheetData>
      <sheetData sheetId="15" refreshError="1"/>
      <sheetData sheetId="16" refreshError="1">
        <row r="11">
          <cell r="K11">
            <v>0</v>
          </cell>
          <cell r="L11">
            <v>0</v>
          </cell>
        </row>
      </sheetData>
      <sheetData sheetId="17" refreshError="1"/>
      <sheetData sheetId="18" refreshError="1"/>
      <sheetData sheetId="19" refreshError="1">
        <row r="11">
          <cell r="K11">
            <v>2</v>
          </cell>
          <cell r="L11">
            <v>0</v>
          </cell>
        </row>
      </sheetData>
      <sheetData sheetId="20" refreshError="1"/>
      <sheetData sheetId="21" refreshError="1">
        <row r="11">
          <cell r="K11">
            <v>0</v>
          </cell>
          <cell r="L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6"/>
  <sheetViews>
    <sheetView tabSelected="1" zoomScaleNormal="100" zoomScaleSheetLayoutView="100" zoomScalePageLayoutView="92" workbookViewId="0">
      <selection activeCell="M3" sqref="M3:M6"/>
    </sheetView>
  </sheetViews>
  <sheetFormatPr defaultRowHeight="12.75" x14ac:dyDescent="0.2"/>
  <cols>
    <col min="1" max="1" width="4.5703125" customWidth="1"/>
    <col min="2" max="2" width="24.28515625" customWidth="1"/>
    <col min="3" max="3" width="14.28515625" customWidth="1"/>
    <col min="4" max="4" width="11.5703125" customWidth="1"/>
    <col min="5" max="5" width="12.5703125" customWidth="1"/>
    <col min="6" max="6" width="6.5703125" customWidth="1"/>
    <col min="7" max="7" width="14.7109375" customWidth="1"/>
    <col min="8" max="8" width="13.5703125" customWidth="1"/>
    <col min="9" max="9" width="12" customWidth="1"/>
    <col min="10" max="10" width="7.28515625" customWidth="1"/>
    <col min="11" max="11" width="12.85546875" customWidth="1"/>
    <col min="12" max="12" width="11.85546875" customWidth="1"/>
    <col min="13" max="13" width="11.28515625" customWidth="1"/>
    <col min="14" max="14" width="10.7109375" customWidth="1"/>
    <col min="15" max="15" width="9.5703125" customWidth="1"/>
  </cols>
  <sheetData>
    <row r="1" spans="1:15" ht="15.75" x14ac:dyDescent="0.25">
      <c r="B1" s="31"/>
      <c r="C1" s="31"/>
      <c r="D1" s="31"/>
      <c r="E1" s="31"/>
      <c r="F1" s="31"/>
      <c r="G1" s="1"/>
      <c r="H1" s="1"/>
      <c r="I1" s="1"/>
      <c r="J1" s="1"/>
      <c r="K1" s="1"/>
      <c r="L1" s="1"/>
      <c r="M1" s="1"/>
    </row>
    <row r="2" spans="1:15" ht="99" customHeight="1" x14ac:dyDescent="0.2">
      <c r="A2" s="43" t="s">
        <v>41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56.25" customHeight="1" x14ac:dyDescent="0.2">
      <c r="A3" s="32" t="s">
        <v>8</v>
      </c>
      <c r="B3" s="32" t="s">
        <v>0</v>
      </c>
      <c r="C3" s="37" t="s">
        <v>9</v>
      </c>
      <c r="D3" s="38"/>
      <c r="E3" s="38"/>
      <c r="F3" s="39"/>
      <c r="G3" s="32" t="s">
        <v>16</v>
      </c>
      <c r="H3" s="32"/>
      <c r="I3" s="32"/>
      <c r="J3" s="32"/>
      <c r="K3" s="32" t="s">
        <v>17</v>
      </c>
      <c r="L3" s="36" t="s">
        <v>18</v>
      </c>
      <c r="M3" s="34" t="s">
        <v>19</v>
      </c>
      <c r="N3" s="34" t="s">
        <v>20</v>
      </c>
      <c r="O3" s="34" t="s">
        <v>40</v>
      </c>
    </row>
    <row r="4" spans="1:15" ht="4.5" customHeight="1" x14ac:dyDescent="0.2">
      <c r="A4" s="33"/>
      <c r="B4" s="33"/>
      <c r="C4" s="40"/>
      <c r="D4" s="41"/>
      <c r="E4" s="41"/>
      <c r="F4" s="42"/>
      <c r="G4" s="32"/>
      <c r="H4" s="32"/>
      <c r="I4" s="32"/>
      <c r="J4" s="32"/>
      <c r="K4" s="32"/>
      <c r="L4" s="36"/>
      <c r="M4" s="35"/>
      <c r="N4" s="35"/>
      <c r="O4" s="35"/>
    </row>
    <row r="5" spans="1:15" ht="57" customHeight="1" x14ac:dyDescent="0.2">
      <c r="A5" s="33"/>
      <c r="B5" s="33"/>
      <c r="C5" s="6" t="s">
        <v>10</v>
      </c>
      <c r="D5" s="6" t="s">
        <v>11</v>
      </c>
      <c r="E5" s="6" t="s">
        <v>14</v>
      </c>
      <c r="F5" s="32" t="s">
        <v>1</v>
      </c>
      <c r="G5" s="44" t="s">
        <v>2</v>
      </c>
      <c r="H5" s="44" t="s">
        <v>3</v>
      </c>
      <c r="I5" s="44" t="s">
        <v>13</v>
      </c>
      <c r="J5" s="32" t="s">
        <v>1</v>
      </c>
      <c r="K5" s="32"/>
      <c r="L5" s="36"/>
      <c r="M5" s="35"/>
      <c r="N5" s="35"/>
      <c r="O5" s="35"/>
    </row>
    <row r="6" spans="1:15" ht="37.15" customHeight="1" x14ac:dyDescent="0.2">
      <c r="A6" s="33"/>
      <c r="B6" s="33"/>
      <c r="C6" s="25" t="s">
        <v>38</v>
      </c>
      <c r="D6" s="25" t="s">
        <v>39</v>
      </c>
      <c r="E6" s="6" t="s">
        <v>12</v>
      </c>
      <c r="F6" s="32"/>
      <c r="G6" s="45"/>
      <c r="H6" s="45"/>
      <c r="I6" s="45"/>
      <c r="J6" s="32"/>
      <c r="K6" s="32"/>
      <c r="L6" s="36"/>
      <c r="M6" s="35"/>
      <c r="N6" s="35"/>
      <c r="O6" s="35"/>
    </row>
    <row r="7" spans="1:15" ht="13.9" customHeight="1" x14ac:dyDescent="0.2">
      <c r="A7" s="26">
        <v>1</v>
      </c>
      <c r="B7" s="26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  <c r="H7" s="28">
        <v>8</v>
      </c>
      <c r="I7" s="28">
        <v>9</v>
      </c>
      <c r="J7" s="27">
        <v>10</v>
      </c>
      <c r="K7" s="27">
        <v>11</v>
      </c>
      <c r="L7" s="29">
        <v>12</v>
      </c>
      <c r="M7" s="30">
        <v>13</v>
      </c>
      <c r="N7" s="30">
        <v>14</v>
      </c>
      <c r="O7" s="30">
        <v>15</v>
      </c>
    </row>
    <row r="8" spans="1:15" ht="16.899999999999999" customHeight="1" x14ac:dyDescent="0.25">
      <c r="A8" s="7">
        <v>1</v>
      </c>
      <c r="B8" s="8" t="s">
        <v>22</v>
      </c>
      <c r="C8" s="9">
        <f>[1]александровский!K11</f>
        <v>0</v>
      </c>
      <c r="D8" s="10">
        <f>[1]александровский!L11</f>
        <v>0</v>
      </c>
      <c r="E8" s="9">
        <v>2</v>
      </c>
      <c r="F8" s="11">
        <f t="shared" ref="F8:F27" si="0">SUM(C8:E8)</f>
        <v>2</v>
      </c>
      <c r="G8" s="12">
        <f t="shared" ref="G8:G27" si="1">C8/F8</f>
        <v>0</v>
      </c>
      <c r="H8" s="12">
        <f t="shared" ref="H8:H14" si="2">D8/F8</f>
        <v>0</v>
      </c>
      <c r="I8" s="12">
        <f t="shared" ref="I8:I21" si="3">E8/F8</f>
        <v>1</v>
      </c>
      <c r="J8" s="13">
        <f t="shared" ref="J8:J19" si="4">SUM(G8:I8)</f>
        <v>1</v>
      </c>
      <c r="K8" s="14">
        <v>2.2000000000000002</v>
      </c>
      <c r="L8" s="10">
        <f>(G8*5000+H8*6000+I8*1000)*K8*12*1.302</f>
        <v>34372.800000000003</v>
      </c>
      <c r="M8" s="15">
        <f>ROUNDUP((L8*F8)/1000,1)</f>
        <v>68.8</v>
      </c>
      <c r="N8" s="15">
        <f t="shared" ref="N8" si="5">M8</f>
        <v>68.8</v>
      </c>
      <c r="O8" s="15">
        <f t="shared" ref="O8" si="6">M8</f>
        <v>68.8</v>
      </c>
    </row>
    <row r="9" spans="1:15" ht="16.899999999999999" customHeight="1" x14ac:dyDescent="0.25">
      <c r="A9" s="7">
        <v>2</v>
      </c>
      <c r="B9" s="8" t="s">
        <v>23</v>
      </c>
      <c r="C9" s="9">
        <f>[1]бакчар!K11</f>
        <v>2</v>
      </c>
      <c r="D9" s="10">
        <f>[1]бакчар!L11</f>
        <v>0</v>
      </c>
      <c r="E9" s="9">
        <v>6</v>
      </c>
      <c r="F9" s="11">
        <f t="shared" si="0"/>
        <v>8</v>
      </c>
      <c r="G9" s="12">
        <f>C9/F9</f>
        <v>0.25</v>
      </c>
      <c r="H9" s="12">
        <f t="shared" si="2"/>
        <v>0</v>
      </c>
      <c r="I9" s="12">
        <f t="shared" si="3"/>
        <v>0.75</v>
      </c>
      <c r="J9" s="13">
        <f t="shared" si="4"/>
        <v>1</v>
      </c>
      <c r="K9" s="14">
        <v>1.8</v>
      </c>
      <c r="L9" s="10">
        <f>(G9*5000+H9*6000+I9*1000)*K9*12*1.302</f>
        <v>56246.400000000001</v>
      </c>
      <c r="M9" s="15">
        <f t="shared" ref="M9:M27" si="7">ROUNDUP((L9*F9)/1000,1)</f>
        <v>450</v>
      </c>
      <c r="N9" s="15">
        <f t="shared" ref="N9:N27" si="8">M9</f>
        <v>450</v>
      </c>
      <c r="O9" s="15">
        <f t="shared" ref="O9:O27" si="9">M9</f>
        <v>450</v>
      </c>
    </row>
    <row r="10" spans="1:15" ht="16.899999999999999" customHeight="1" x14ac:dyDescent="0.25">
      <c r="A10" s="7">
        <v>3</v>
      </c>
      <c r="B10" s="8" t="s">
        <v>24</v>
      </c>
      <c r="C10" s="9">
        <f>[1]верхнекеть!K11</f>
        <v>0</v>
      </c>
      <c r="D10" s="10">
        <f>[1]верхнекеть!L11</f>
        <v>0</v>
      </c>
      <c r="E10" s="9">
        <v>8</v>
      </c>
      <c r="F10" s="11">
        <f t="shared" si="0"/>
        <v>8</v>
      </c>
      <c r="G10" s="12">
        <f t="shared" si="1"/>
        <v>0</v>
      </c>
      <c r="H10" s="12">
        <f t="shared" si="2"/>
        <v>0</v>
      </c>
      <c r="I10" s="12">
        <f t="shared" si="3"/>
        <v>1</v>
      </c>
      <c r="J10" s="13">
        <f t="shared" si="4"/>
        <v>1</v>
      </c>
      <c r="K10" s="14">
        <v>2</v>
      </c>
      <c r="L10" s="10">
        <f t="shared" ref="L10:L27" si="10">(G10*5000+H10*6000+I10*1000)*K10*12*1.302</f>
        <v>31248</v>
      </c>
      <c r="M10" s="15">
        <f t="shared" si="7"/>
        <v>250</v>
      </c>
      <c r="N10" s="15">
        <f t="shared" si="8"/>
        <v>250</v>
      </c>
      <c r="O10" s="15">
        <f t="shared" si="9"/>
        <v>250</v>
      </c>
    </row>
    <row r="11" spans="1:15" ht="16.899999999999999" customHeight="1" x14ac:dyDescent="0.25">
      <c r="A11" s="7">
        <v>4</v>
      </c>
      <c r="B11" s="8" t="s">
        <v>25</v>
      </c>
      <c r="C11" s="9">
        <f>[1]каргасок!K11</f>
        <v>0</v>
      </c>
      <c r="D11" s="10">
        <f>[1]каргасок!L11</f>
        <v>0</v>
      </c>
      <c r="E11" s="9">
        <v>7</v>
      </c>
      <c r="F11" s="11">
        <f t="shared" si="0"/>
        <v>7</v>
      </c>
      <c r="G11" s="12">
        <f t="shared" si="1"/>
        <v>0</v>
      </c>
      <c r="H11" s="12">
        <f t="shared" si="2"/>
        <v>0</v>
      </c>
      <c r="I11" s="12">
        <f t="shared" si="3"/>
        <v>1</v>
      </c>
      <c r="J11" s="13">
        <f t="shared" si="4"/>
        <v>1</v>
      </c>
      <c r="K11" s="14">
        <v>2</v>
      </c>
      <c r="L11" s="10">
        <f t="shared" si="10"/>
        <v>31248</v>
      </c>
      <c r="M11" s="15">
        <f t="shared" si="7"/>
        <v>218.79999999999998</v>
      </c>
      <c r="N11" s="15">
        <f t="shared" si="8"/>
        <v>218.79999999999998</v>
      </c>
      <c r="O11" s="15">
        <f t="shared" si="9"/>
        <v>218.79999999999998</v>
      </c>
    </row>
    <row r="12" spans="1:15" ht="16.899999999999999" customHeight="1" x14ac:dyDescent="0.25">
      <c r="A12" s="7">
        <v>5</v>
      </c>
      <c r="B12" s="8" t="s">
        <v>26</v>
      </c>
      <c r="C12" s="9">
        <v>1</v>
      </c>
      <c r="D12" s="10">
        <f>[1]колпашево!L11</f>
        <v>0</v>
      </c>
      <c r="E12" s="9">
        <v>32</v>
      </c>
      <c r="F12" s="11">
        <f t="shared" si="0"/>
        <v>33</v>
      </c>
      <c r="G12" s="12">
        <f t="shared" si="1"/>
        <v>3.0303030303030304E-2</v>
      </c>
      <c r="H12" s="12">
        <f t="shared" si="2"/>
        <v>0</v>
      </c>
      <c r="I12" s="12">
        <f t="shared" si="3"/>
        <v>0.96969696969696972</v>
      </c>
      <c r="J12" s="13">
        <f t="shared" si="4"/>
        <v>1</v>
      </c>
      <c r="K12" s="16">
        <v>2</v>
      </c>
      <c r="L12" s="10">
        <f t="shared" si="10"/>
        <v>35035.636363636368</v>
      </c>
      <c r="M12" s="15">
        <f t="shared" si="7"/>
        <v>1156.1999999999998</v>
      </c>
      <c r="N12" s="15">
        <f t="shared" si="8"/>
        <v>1156.1999999999998</v>
      </c>
      <c r="O12" s="15">
        <f t="shared" si="9"/>
        <v>1156.1999999999998</v>
      </c>
    </row>
    <row r="13" spans="1:15" ht="16.899999999999999" customHeight="1" x14ac:dyDescent="0.25">
      <c r="A13" s="7">
        <v>6</v>
      </c>
      <c r="B13" s="8" t="s">
        <v>27</v>
      </c>
      <c r="C13" s="9">
        <f>[1]кривошеино!K11</f>
        <v>1</v>
      </c>
      <c r="D13" s="10">
        <f>[1]кривошеино!L11</f>
        <v>0</v>
      </c>
      <c r="E13" s="9">
        <v>5</v>
      </c>
      <c r="F13" s="11">
        <f t="shared" si="0"/>
        <v>6</v>
      </c>
      <c r="G13" s="12">
        <f t="shared" si="1"/>
        <v>0.16666666666666666</v>
      </c>
      <c r="H13" s="12">
        <f t="shared" si="2"/>
        <v>0</v>
      </c>
      <c r="I13" s="12">
        <f t="shared" si="3"/>
        <v>0.83333333333333337</v>
      </c>
      <c r="J13" s="13">
        <f t="shared" si="4"/>
        <v>1</v>
      </c>
      <c r="K13" s="14">
        <v>1.8</v>
      </c>
      <c r="L13" s="10">
        <f t="shared" si="10"/>
        <v>46872</v>
      </c>
      <c r="M13" s="15">
        <f t="shared" si="7"/>
        <v>281.3</v>
      </c>
      <c r="N13" s="15">
        <f t="shared" si="8"/>
        <v>281.3</v>
      </c>
      <c r="O13" s="15">
        <f t="shared" si="9"/>
        <v>281.3</v>
      </c>
    </row>
    <row r="14" spans="1:15" ht="16.899999999999999" customHeight="1" x14ac:dyDescent="0.25">
      <c r="A14" s="7">
        <v>7</v>
      </c>
      <c r="B14" s="8" t="s">
        <v>28</v>
      </c>
      <c r="C14" s="9">
        <v>4</v>
      </c>
      <c r="D14" s="10">
        <f>[1]молчаново!L11</f>
        <v>0</v>
      </c>
      <c r="E14" s="9">
        <v>17</v>
      </c>
      <c r="F14" s="11">
        <f t="shared" si="0"/>
        <v>21</v>
      </c>
      <c r="G14" s="12">
        <f t="shared" si="1"/>
        <v>0.19047619047619047</v>
      </c>
      <c r="H14" s="12">
        <f t="shared" si="2"/>
        <v>0</v>
      </c>
      <c r="I14" s="12">
        <f t="shared" si="3"/>
        <v>0.80952380952380953</v>
      </c>
      <c r="J14" s="13">
        <f t="shared" si="4"/>
        <v>1</v>
      </c>
      <c r="K14" s="14">
        <v>1.8</v>
      </c>
      <c r="L14" s="10">
        <f t="shared" si="10"/>
        <v>49550.400000000001</v>
      </c>
      <c r="M14" s="15">
        <f t="shared" si="7"/>
        <v>1040.5999999999999</v>
      </c>
      <c r="N14" s="15">
        <f t="shared" si="8"/>
        <v>1040.5999999999999</v>
      </c>
      <c r="O14" s="15">
        <f t="shared" si="9"/>
        <v>1040.5999999999999</v>
      </c>
    </row>
    <row r="15" spans="1:15" ht="16.899999999999999" customHeight="1" x14ac:dyDescent="0.25">
      <c r="A15" s="7">
        <v>8</v>
      </c>
      <c r="B15" s="8" t="s">
        <v>29</v>
      </c>
      <c r="C15" s="9">
        <f>[1]параьель!K11</f>
        <v>0</v>
      </c>
      <c r="D15" s="10">
        <f>[1]параьель!L11</f>
        <v>0</v>
      </c>
      <c r="E15" s="9">
        <v>10</v>
      </c>
      <c r="F15" s="11">
        <f t="shared" si="0"/>
        <v>10</v>
      </c>
      <c r="G15" s="12">
        <f t="shared" si="1"/>
        <v>0</v>
      </c>
      <c r="H15" s="12">
        <f t="shared" ref="H15:H27" si="11">D15/F15</f>
        <v>0</v>
      </c>
      <c r="I15" s="12">
        <f t="shared" si="3"/>
        <v>1</v>
      </c>
      <c r="J15" s="13">
        <f t="shared" si="4"/>
        <v>1</v>
      </c>
      <c r="K15" s="14">
        <v>2</v>
      </c>
      <c r="L15" s="10">
        <f t="shared" si="10"/>
        <v>31248</v>
      </c>
      <c r="M15" s="15">
        <f t="shared" si="7"/>
        <v>312.5</v>
      </c>
      <c r="N15" s="15">
        <f t="shared" si="8"/>
        <v>312.5</v>
      </c>
      <c r="O15" s="15">
        <f t="shared" si="9"/>
        <v>312.5</v>
      </c>
    </row>
    <row r="16" spans="1:15" ht="16.899999999999999" customHeight="1" x14ac:dyDescent="0.25">
      <c r="A16" s="7">
        <v>9</v>
      </c>
      <c r="B16" s="8" t="s">
        <v>30</v>
      </c>
      <c r="C16" s="9">
        <f>[1]Тегульдет!K11</f>
        <v>1</v>
      </c>
      <c r="D16" s="10">
        <f>[1]Тегульдет!L11</f>
        <v>0</v>
      </c>
      <c r="E16" s="9">
        <v>0</v>
      </c>
      <c r="F16" s="11">
        <f t="shared" si="0"/>
        <v>1</v>
      </c>
      <c r="G16" s="12">
        <f t="shared" si="1"/>
        <v>1</v>
      </c>
      <c r="H16" s="12">
        <f t="shared" si="11"/>
        <v>0</v>
      </c>
      <c r="I16" s="12">
        <f t="shared" si="3"/>
        <v>0</v>
      </c>
      <c r="J16" s="13">
        <f t="shared" si="4"/>
        <v>1</v>
      </c>
      <c r="K16" s="14">
        <v>1.8</v>
      </c>
      <c r="L16" s="10">
        <f t="shared" si="10"/>
        <v>140616</v>
      </c>
      <c r="M16" s="15">
        <f t="shared" si="7"/>
        <v>140.69999999999999</v>
      </c>
      <c r="N16" s="15">
        <f t="shared" si="8"/>
        <v>140.69999999999999</v>
      </c>
      <c r="O16" s="15">
        <f t="shared" si="9"/>
        <v>140.69999999999999</v>
      </c>
    </row>
    <row r="17" spans="1:15" ht="16.899999999999999" customHeight="1" x14ac:dyDescent="0.25">
      <c r="A17" s="7">
        <v>10</v>
      </c>
      <c r="B17" s="8" t="s">
        <v>31</v>
      </c>
      <c r="C17" s="9">
        <v>0</v>
      </c>
      <c r="D17" s="10">
        <v>0</v>
      </c>
      <c r="E17" s="9">
        <v>4</v>
      </c>
      <c r="F17" s="11">
        <f t="shared" si="0"/>
        <v>4</v>
      </c>
      <c r="G17" s="12">
        <f t="shared" si="1"/>
        <v>0</v>
      </c>
      <c r="H17" s="12">
        <f t="shared" si="11"/>
        <v>0</v>
      </c>
      <c r="I17" s="12">
        <f t="shared" si="3"/>
        <v>1</v>
      </c>
      <c r="J17" s="13">
        <f t="shared" si="4"/>
        <v>1</v>
      </c>
      <c r="K17" s="14">
        <v>2</v>
      </c>
      <c r="L17" s="10">
        <f t="shared" si="10"/>
        <v>31248</v>
      </c>
      <c r="M17" s="15">
        <f t="shared" si="7"/>
        <v>125</v>
      </c>
      <c r="N17" s="15">
        <f t="shared" si="8"/>
        <v>125</v>
      </c>
      <c r="O17" s="15">
        <f t="shared" si="9"/>
        <v>125</v>
      </c>
    </row>
    <row r="18" spans="1:15" ht="16.899999999999999" customHeight="1" x14ac:dyDescent="0.25">
      <c r="A18" s="7">
        <v>11</v>
      </c>
      <c r="B18" s="8" t="s">
        <v>4</v>
      </c>
      <c r="C18" s="9">
        <v>0</v>
      </c>
      <c r="D18" s="10">
        <v>0</v>
      </c>
      <c r="E18" s="9">
        <v>2</v>
      </c>
      <c r="F18" s="11">
        <f t="shared" si="0"/>
        <v>2</v>
      </c>
      <c r="G18" s="12">
        <f t="shared" ref="G18" si="12">C18/F18</f>
        <v>0</v>
      </c>
      <c r="H18" s="12">
        <f t="shared" ref="H18" si="13">D18/F18</f>
        <v>0</v>
      </c>
      <c r="I18" s="12">
        <f t="shared" ref="I18" si="14">E18/F18</f>
        <v>1</v>
      </c>
      <c r="J18" s="13">
        <v>0</v>
      </c>
      <c r="K18" s="16">
        <v>2</v>
      </c>
      <c r="L18" s="10">
        <f>(G18*5000+H18*6000+I18*1000)*K18*12*1.302</f>
        <v>31248</v>
      </c>
      <c r="M18" s="15">
        <f t="shared" si="7"/>
        <v>62.5</v>
      </c>
      <c r="N18" s="15">
        <f t="shared" si="8"/>
        <v>62.5</v>
      </c>
      <c r="O18" s="15">
        <f t="shared" si="9"/>
        <v>62.5</v>
      </c>
    </row>
    <row r="19" spans="1:15" ht="16.899999999999999" customHeight="1" x14ac:dyDescent="0.25">
      <c r="A19" s="7">
        <v>12</v>
      </c>
      <c r="B19" s="8" t="s">
        <v>5</v>
      </c>
      <c r="C19" s="9">
        <v>2</v>
      </c>
      <c r="D19" s="10">
        <v>0</v>
      </c>
      <c r="E19" s="9">
        <v>20</v>
      </c>
      <c r="F19" s="11">
        <f t="shared" si="0"/>
        <v>22</v>
      </c>
      <c r="G19" s="12">
        <f t="shared" si="1"/>
        <v>9.0909090909090912E-2</v>
      </c>
      <c r="H19" s="12">
        <f t="shared" si="11"/>
        <v>0</v>
      </c>
      <c r="I19" s="12">
        <f t="shared" si="3"/>
        <v>0.90909090909090906</v>
      </c>
      <c r="J19" s="13">
        <f t="shared" si="4"/>
        <v>1</v>
      </c>
      <c r="K19" s="16">
        <v>2.2000000000000002</v>
      </c>
      <c r="L19" s="10">
        <f t="shared" si="10"/>
        <v>46872</v>
      </c>
      <c r="M19" s="15">
        <f t="shared" si="7"/>
        <v>1031.1999999999998</v>
      </c>
      <c r="N19" s="15">
        <f t="shared" si="8"/>
        <v>1031.1999999999998</v>
      </c>
      <c r="O19" s="15">
        <f t="shared" si="9"/>
        <v>1031.1999999999998</v>
      </c>
    </row>
    <row r="20" spans="1:15" ht="16.899999999999999" customHeight="1" x14ac:dyDescent="0.25">
      <c r="A20" s="7">
        <v>13</v>
      </c>
      <c r="B20" s="8" t="s">
        <v>32</v>
      </c>
      <c r="C20" s="9">
        <v>1</v>
      </c>
      <c r="D20" s="10">
        <v>0</v>
      </c>
      <c r="E20" s="9">
        <v>6</v>
      </c>
      <c r="F20" s="11">
        <f t="shared" si="0"/>
        <v>7</v>
      </c>
      <c r="G20" s="12">
        <f t="shared" si="1"/>
        <v>0.14285714285714285</v>
      </c>
      <c r="H20" s="12">
        <f t="shared" si="11"/>
        <v>0</v>
      </c>
      <c r="I20" s="12">
        <f t="shared" si="3"/>
        <v>0.8571428571428571</v>
      </c>
      <c r="J20" s="13">
        <f t="shared" ref="J20:J26" si="15">SUM(G20:I20)</f>
        <v>1</v>
      </c>
      <c r="K20" s="16">
        <v>1.3</v>
      </c>
      <c r="L20" s="10">
        <f t="shared" si="10"/>
        <v>31917.600000000002</v>
      </c>
      <c r="M20" s="15">
        <f>ROUNDUP((L20*F20)/1000,1)-0.1</f>
        <v>223.4</v>
      </c>
      <c r="N20" s="15">
        <f t="shared" si="8"/>
        <v>223.4</v>
      </c>
      <c r="O20" s="15">
        <f t="shared" si="9"/>
        <v>223.4</v>
      </c>
    </row>
    <row r="21" spans="1:15" ht="16.899999999999999" customHeight="1" x14ac:dyDescent="0.25">
      <c r="A21" s="7">
        <v>14</v>
      </c>
      <c r="B21" s="8" t="s">
        <v>33</v>
      </c>
      <c r="C21" s="9">
        <v>0</v>
      </c>
      <c r="D21" s="10">
        <v>0</v>
      </c>
      <c r="E21" s="9">
        <v>6</v>
      </c>
      <c r="F21" s="11">
        <f t="shared" si="0"/>
        <v>6</v>
      </c>
      <c r="G21" s="12">
        <f t="shared" si="1"/>
        <v>0</v>
      </c>
      <c r="H21" s="12">
        <f t="shared" si="11"/>
        <v>0</v>
      </c>
      <c r="I21" s="12">
        <f t="shared" si="3"/>
        <v>1</v>
      </c>
      <c r="J21" s="13">
        <f t="shared" si="15"/>
        <v>1</v>
      </c>
      <c r="K21" s="16">
        <v>1.3</v>
      </c>
      <c r="L21" s="10">
        <f t="shared" si="10"/>
        <v>20311.2</v>
      </c>
      <c r="M21" s="15">
        <f t="shared" si="7"/>
        <v>121.89999999999999</v>
      </c>
      <c r="N21" s="15">
        <f t="shared" si="8"/>
        <v>121.89999999999999</v>
      </c>
      <c r="O21" s="15">
        <f t="shared" si="9"/>
        <v>121.89999999999999</v>
      </c>
    </row>
    <row r="22" spans="1:15" ht="16.899999999999999" customHeight="1" x14ac:dyDescent="0.25">
      <c r="A22" s="7">
        <v>15</v>
      </c>
      <c r="B22" s="8" t="s">
        <v>34</v>
      </c>
      <c r="C22" s="9">
        <v>1</v>
      </c>
      <c r="D22" s="10">
        <v>0</v>
      </c>
      <c r="E22" s="9">
        <v>8</v>
      </c>
      <c r="F22" s="11">
        <f t="shared" si="0"/>
        <v>9</v>
      </c>
      <c r="G22" s="12">
        <f t="shared" si="1"/>
        <v>0.1111111111111111</v>
      </c>
      <c r="H22" s="12">
        <f t="shared" si="11"/>
        <v>0</v>
      </c>
      <c r="I22" s="12">
        <f t="shared" ref="I22" si="16">E22/F22</f>
        <v>0.88888888888888884</v>
      </c>
      <c r="J22" s="13">
        <f t="shared" si="15"/>
        <v>1</v>
      </c>
      <c r="K22" s="16">
        <v>1.3</v>
      </c>
      <c r="L22" s="10">
        <f t="shared" si="10"/>
        <v>29338.399999999998</v>
      </c>
      <c r="M22" s="15">
        <f>ROUNDUP((L22*F22)/1000,1)-0.1</f>
        <v>264</v>
      </c>
      <c r="N22" s="15">
        <f t="shared" si="8"/>
        <v>264</v>
      </c>
      <c r="O22" s="15">
        <f t="shared" si="9"/>
        <v>264</v>
      </c>
    </row>
    <row r="23" spans="1:15" ht="16.899999999999999" customHeight="1" x14ac:dyDescent="0.25">
      <c r="A23" s="7">
        <v>16</v>
      </c>
      <c r="B23" s="8" t="s">
        <v>35</v>
      </c>
      <c r="C23" s="9">
        <v>1</v>
      </c>
      <c r="D23" s="10">
        <v>0</v>
      </c>
      <c r="E23" s="9">
        <v>10</v>
      </c>
      <c r="F23" s="11">
        <f t="shared" si="0"/>
        <v>11</v>
      </c>
      <c r="G23" s="12">
        <f t="shared" si="1"/>
        <v>9.0909090909090912E-2</v>
      </c>
      <c r="H23" s="12">
        <f t="shared" si="11"/>
        <v>0</v>
      </c>
      <c r="I23" s="12">
        <f>E23/F23</f>
        <v>0.90909090909090906</v>
      </c>
      <c r="J23" s="13">
        <f t="shared" si="15"/>
        <v>1</v>
      </c>
      <c r="K23" s="16">
        <v>1.3</v>
      </c>
      <c r="L23" s="10">
        <f t="shared" si="10"/>
        <v>27697.090909090908</v>
      </c>
      <c r="M23" s="15">
        <f t="shared" si="7"/>
        <v>304.70000000000005</v>
      </c>
      <c r="N23" s="15">
        <f t="shared" si="8"/>
        <v>304.70000000000005</v>
      </c>
      <c r="O23" s="15">
        <f t="shared" si="9"/>
        <v>304.70000000000005</v>
      </c>
    </row>
    <row r="24" spans="1:15" ht="16.899999999999999" customHeight="1" x14ac:dyDescent="0.25">
      <c r="A24" s="7">
        <v>17</v>
      </c>
      <c r="B24" s="8" t="s">
        <v>36</v>
      </c>
      <c r="C24" s="9">
        <v>6</v>
      </c>
      <c r="D24" s="10">
        <v>0</v>
      </c>
      <c r="E24" s="9">
        <v>117</v>
      </c>
      <c r="F24" s="11">
        <f t="shared" si="0"/>
        <v>123</v>
      </c>
      <c r="G24" s="12">
        <f t="shared" si="1"/>
        <v>4.878048780487805E-2</v>
      </c>
      <c r="H24" s="12">
        <f t="shared" si="11"/>
        <v>0</v>
      </c>
      <c r="I24" s="12">
        <f>E24/F24</f>
        <v>0.95121951219512191</v>
      </c>
      <c r="J24" s="13">
        <f t="shared" si="15"/>
        <v>1</v>
      </c>
      <c r="K24" s="16">
        <v>1.3</v>
      </c>
      <c r="L24" s="10">
        <f t="shared" si="10"/>
        <v>24274.360975609754</v>
      </c>
      <c r="M24" s="15">
        <f>ROUNDUP((L24*F24)/1000,1)-0.1</f>
        <v>2985.7</v>
      </c>
      <c r="N24" s="15">
        <f t="shared" si="8"/>
        <v>2985.7</v>
      </c>
      <c r="O24" s="15">
        <f t="shared" si="9"/>
        <v>2985.7</v>
      </c>
    </row>
    <row r="25" spans="1:15" ht="16.899999999999999" customHeight="1" x14ac:dyDescent="0.25">
      <c r="A25" s="7">
        <v>18</v>
      </c>
      <c r="B25" s="8" t="s">
        <v>37</v>
      </c>
      <c r="C25" s="9">
        <v>0</v>
      </c>
      <c r="D25" s="10">
        <v>0</v>
      </c>
      <c r="E25" s="9">
        <v>3</v>
      </c>
      <c r="F25" s="11">
        <f t="shared" si="0"/>
        <v>3</v>
      </c>
      <c r="G25" s="12">
        <f t="shared" si="1"/>
        <v>0</v>
      </c>
      <c r="H25" s="12">
        <f t="shared" si="11"/>
        <v>0</v>
      </c>
      <c r="I25" s="12">
        <f>E25/F25</f>
        <v>1</v>
      </c>
      <c r="J25" s="13">
        <f t="shared" si="15"/>
        <v>1</v>
      </c>
      <c r="K25" s="16">
        <v>1.3</v>
      </c>
      <c r="L25" s="10">
        <f t="shared" si="10"/>
        <v>20311.2</v>
      </c>
      <c r="M25" s="15">
        <f>ROUNDUP((L25*F25)/1000,1)-0.1</f>
        <v>60.9</v>
      </c>
      <c r="N25" s="15">
        <f t="shared" si="8"/>
        <v>60.9</v>
      </c>
      <c r="O25" s="15">
        <f t="shared" si="9"/>
        <v>60.9</v>
      </c>
    </row>
    <row r="26" spans="1:15" ht="16.899999999999999" customHeight="1" x14ac:dyDescent="0.25">
      <c r="A26" s="7">
        <v>19</v>
      </c>
      <c r="B26" s="8" t="s">
        <v>6</v>
      </c>
      <c r="C26" s="9">
        <v>44</v>
      </c>
      <c r="D26" s="10">
        <v>0</v>
      </c>
      <c r="E26" s="9">
        <v>551</v>
      </c>
      <c r="F26" s="11">
        <f t="shared" si="0"/>
        <v>595</v>
      </c>
      <c r="G26" s="12">
        <f t="shared" si="1"/>
        <v>7.3949579831932774E-2</v>
      </c>
      <c r="H26" s="12">
        <f>D26/F26</f>
        <v>0</v>
      </c>
      <c r="I26" s="12">
        <f>E26/F26</f>
        <v>0.92605042016806727</v>
      </c>
      <c r="J26" s="13">
        <f t="shared" si="15"/>
        <v>1</v>
      </c>
      <c r="K26" s="16">
        <v>1.3</v>
      </c>
      <c r="L26" s="10">
        <f t="shared" si="10"/>
        <v>26319.21882352942</v>
      </c>
      <c r="M26" s="15">
        <f>ROUNDUP((L26*F26)/1000,1)-0.1</f>
        <v>15659.9</v>
      </c>
      <c r="N26" s="15">
        <f t="shared" si="8"/>
        <v>15659.9</v>
      </c>
      <c r="O26" s="15">
        <f t="shared" si="9"/>
        <v>15659.9</v>
      </c>
    </row>
    <row r="27" spans="1:15" ht="16.899999999999999" customHeight="1" x14ac:dyDescent="0.25">
      <c r="A27" s="7">
        <v>20</v>
      </c>
      <c r="B27" s="8" t="s">
        <v>15</v>
      </c>
      <c r="C27" s="9">
        <v>17</v>
      </c>
      <c r="D27" s="10">
        <v>0</v>
      </c>
      <c r="E27" s="9">
        <v>47</v>
      </c>
      <c r="F27" s="11">
        <f t="shared" si="0"/>
        <v>64</v>
      </c>
      <c r="G27" s="12">
        <f t="shared" si="1"/>
        <v>0.265625</v>
      </c>
      <c r="H27" s="12">
        <f t="shared" si="11"/>
        <v>0</v>
      </c>
      <c r="I27" s="12">
        <f>E27/F27</f>
        <v>0.734375</v>
      </c>
      <c r="J27" s="13">
        <f>SUM(G27:I27)</f>
        <v>1</v>
      </c>
      <c r="K27" s="17">
        <v>1.5</v>
      </c>
      <c r="L27" s="10">
        <f t="shared" si="10"/>
        <v>48336.75</v>
      </c>
      <c r="M27" s="15">
        <f t="shared" si="7"/>
        <v>3093.6</v>
      </c>
      <c r="N27" s="15">
        <f t="shared" si="8"/>
        <v>3093.6</v>
      </c>
      <c r="O27" s="15">
        <f t="shared" si="9"/>
        <v>3093.6</v>
      </c>
    </row>
    <row r="28" spans="1:15" ht="16.899999999999999" customHeight="1" x14ac:dyDescent="0.25">
      <c r="A28" s="7"/>
      <c r="B28" s="24" t="s">
        <v>21</v>
      </c>
      <c r="C28" s="9"/>
      <c r="D28" s="10"/>
      <c r="E28" s="9"/>
      <c r="F28" s="11"/>
      <c r="G28" s="12"/>
      <c r="H28" s="12"/>
      <c r="I28" s="12"/>
      <c r="J28" s="13"/>
      <c r="K28" s="17"/>
      <c r="L28" s="10"/>
      <c r="M28" s="15">
        <v>950.7</v>
      </c>
      <c r="N28" s="15">
        <v>950.7</v>
      </c>
      <c r="O28" s="15">
        <v>950.7</v>
      </c>
    </row>
    <row r="29" spans="1:15" s="5" customFormat="1" ht="15" customHeight="1" x14ac:dyDescent="0.25">
      <c r="A29" s="7"/>
      <c r="B29" s="18" t="s">
        <v>7</v>
      </c>
      <c r="C29" s="19">
        <f>SUM(C8:C27)</f>
        <v>81</v>
      </c>
      <c r="D29" s="19">
        <f t="shared" ref="D29:F29" si="17">SUM(D8:D27)</f>
        <v>0</v>
      </c>
      <c r="E29" s="19">
        <f t="shared" si="17"/>
        <v>861</v>
      </c>
      <c r="F29" s="19">
        <f t="shared" si="17"/>
        <v>942</v>
      </c>
      <c r="G29" s="20"/>
      <c r="H29" s="20"/>
      <c r="I29" s="20"/>
      <c r="J29" s="21"/>
      <c r="K29" s="22"/>
      <c r="L29" s="19"/>
      <c r="M29" s="23">
        <f>SUM(M8:M27)</f>
        <v>27851.699999999997</v>
      </c>
      <c r="N29" s="23">
        <f t="shared" ref="N29:O29" si="18">SUM(N8:N27)</f>
        <v>27851.699999999997</v>
      </c>
      <c r="O29" s="23">
        <f t="shared" si="18"/>
        <v>27851.699999999997</v>
      </c>
    </row>
    <row r="30" spans="1:15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1"/>
      <c r="M30" s="1"/>
    </row>
    <row r="31" spans="1:15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1"/>
      <c r="M31" s="3"/>
    </row>
    <row r="32" spans="1:15" x14ac:dyDescent="0.2">
      <c r="B32" s="2"/>
      <c r="C32" s="2"/>
      <c r="D32" s="2"/>
      <c r="E32" s="4"/>
      <c r="F32" s="2"/>
      <c r="G32" s="2"/>
      <c r="H32" s="2"/>
      <c r="I32" s="2"/>
      <c r="J32" s="2"/>
      <c r="K32" s="2"/>
      <c r="L32" s="1"/>
      <c r="M32" s="1"/>
    </row>
    <row r="33" spans="2:13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1"/>
      <c r="M33" s="1"/>
    </row>
    <row r="34" spans="2:13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1"/>
      <c r="M34" s="1"/>
    </row>
    <row r="35" spans="2:13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1"/>
      <c r="M35" s="1"/>
    </row>
    <row r="36" spans="2:13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1"/>
      <c r="M36" s="1"/>
    </row>
    <row r="37" spans="2:13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1"/>
      <c r="M37" s="1"/>
    </row>
    <row r="38" spans="2:13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1"/>
      <c r="M38" s="1"/>
    </row>
    <row r="39" spans="2:13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1"/>
      <c r="M39" s="1"/>
    </row>
    <row r="40" spans="2:13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1"/>
      <c r="M40" s="1"/>
    </row>
    <row r="41" spans="2:13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1"/>
      <c r="M41" s="1"/>
    </row>
    <row r="42" spans="2:13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1"/>
      <c r="M42" s="1"/>
    </row>
    <row r="43" spans="2:13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1"/>
      <c r="M43" s="1"/>
    </row>
    <row r="44" spans="2:13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1"/>
      <c r="M44" s="1"/>
    </row>
    <row r="45" spans="2:13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  <c r="M45" s="1"/>
    </row>
    <row r="46" spans="2:13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1"/>
      <c r="M46" s="1"/>
    </row>
  </sheetData>
  <mergeCells count="16">
    <mergeCell ref="B1:F1"/>
    <mergeCell ref="B3:B6"/>
    <mergeCell ref="M3:M6"/>
    <mergeCell ref="G3:J4"/>
    <mergeCell ref="K3:K6"/>
    <mergeCell ref="L3:L6"/>
    <mergeCell ref="C3:F4"/>
    <mergeCell ref="F5:F6"/>
    <mergeCell ref="A2:O2"/>
    <mergeCell ref="N3:N6"/>
    <mergeCell ref="O3:O6"/>
    <mergeCell ref="A3:A6"/>
    <mergeCell ref="H5:H6"/>
    <mergeCell ref="I5:I6"/>
    <mergeCell ref="J5:J6"/>
    <mergeCell ref="G5:G6"/>
  </mergeCells>
  <pageMargins left="0.78740157480314965" right="0.78740157480314965" top="0.78740157480314965" bottom="0.78740157480314965" header="0.51181102362204722" footer="0.23622047244094491"/>
  <pageSetup paperSize="9" scale="74" firstPageNumber="155" orientation="landscape" useFirstPageNumber="1" r:id="rId1"/>
  <headerFooter scaleWithDoc="0" alignWithMargins="0">
    <oddHeader xml:space="preserve">&amp;C&amp;"PT Astra Serif,обычный"&amp;12&amp;P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Ширина Светлана Николаевна (shsn)</cp:lastModifiedBy>
  <cp:lastPrinted>2023-09-23T09:15:11Z</cp:lastPrinted>
  <dcterms:created xsi:type="dcterms:W3CDTF">2014-08-07T08:37:08Z</dcterms:created>
  <dcterms:modified xsi:type="dcterms:W3CDTF">2023-09-23T09:15:12Z</dcterms:modified>
</cp:coreProperties>
</file>